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132 26 01\Compras e Portal FDE\"/>
    </mc:Choice>
  </mc:AlternateContent>
  <xr:revisionPtr revIDLastSave="0" documentId="13_ncr:1_{CB58B441-03AD-448C-881C-E6428D17D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NUTENÇÃO DE RISC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1" l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48" i="1" s="1"/>
</calcChain>
</file>

<file path=xl/sharedStrings.xml><?xml version="1.0" encoding="utf-8"?>
<sst xmlns="http://schemas.openxmlformats.org/spreadsheetml/2006/main" count="441" uniqueCount="302">
  <si>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</si>
  <si>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</si>
  <si>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</si>
  <si>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</si>
  <si>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</si>
  <si>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</si>
  <si>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</si>
  <si>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</si>
  <si>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</si>
  <si>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DER LINS - SEDE  - LINS / SP - </t>
  </si>
  <si>
    <t>DATA BASE: - ABRIL/2026</t>
  </si>
  <si>
    <t xml:space="preserve">PC - 69/01132/26/01 - SEI - FDE-SEI - 229.00006344/2026-69 - SIASG - 90121 </t>
  </si>
  <si>
    <t>02.01.001</t>
  </si>
  <si>
    <t>ESCAVACAO MANUAL - PROFUNDIDADE ATE 1.80 M</t>
  </si>
  <si>
    <t>M3</t>
  </si>
  <si>
    <t>02.01.005</t>
  </si>
  <si>
    <t>ESCORAMENTO DE TERRA CONTINUO</t>
  </si>
  <si>
    <t>M2</t>
  </si>
  <si>
    <t>02.01.025</t>
  </si>
  <si>
    <t>REATERRO INTERNO APILOADO</t>
  </si>
  <si>
    <t>03.02.003</t>
  </si>
  <si>
    <t>ACO CA 60 (A OU B) FYK= 600 M PA</t>
  </si>
  <si>
    <t>KG</t>
  </si>
  <si>
    <t>04.01.003</t>
  </si>
  <si>
    <t>ALVENARIA DE TIJOLO DE BARRO MACICO E=1 TIJOLO</t>
  </si>
  <si>
    <t>04.03.001</t>
  </si>
  <si>
    <t>DV-01 DIVISORIA DE GRANILITE - LATERAL ABERTA</t>
  </si>
  <si>
    <t>M</t>
  </si>
  <si>
    <t>04.03.002</t>
  </si>
  <si>
    <t>DV-02 DIVISORIA DE GRANILITE - LATERAL FECHADA</t>
  </si>
  <si>
    <t>04.03.003</t>
  </si>
  <si>
    <t>DV-03 DIVISORIA DE GRANILITE - FRONTAL</t>
  </si>
  <si>
    <t>04.50.001</t>
  </si>
  <si>
    <t>DEMOLIÇÃO DE ALVENARIAS EM GERAL E ELEMENTOS VAZADOS,INCL REVESTIMENTOS</t>
  </si>
  <si>
    <t>05.01.005</t>
  </si>
  <si>
    <t>PM-05 PORTA DE MADEIRA SARRAFEADA P/ PINT. BAT. MADEIRA L=92CM</t>
  </si>
  <si>
    <t>UN</t>
  </si>
  <si>
    <t>05.01.029</t>
  </si>
  <si>
    <t>PM-74 PORTA SARRAFEADO MACIÇO P/BOXES L=62CM-COMPLETA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</si>
  <si>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</si>
  <si>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</si>
  <si>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</si>
  <si>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</si>
  <si>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</si>
  <si>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</si>
  <si>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05.80.070</t>
  </si>
  <si>
    <t>FECHADURA COMPLETA, CILINDRICA DE EMBUTIR</t>
  </si>
  <si>
    <t>JG</t>
  </si>
  <si>
    <t>05.80.080</t>
  </si>
  <si>
    <t>DOBRADICA DE 3 1/2 X 3 CROMADO, COM EIXO E BOLA DE LATAO</t>
  </si>
  <si>
    <t>05.81.006</t>
  </si>
  <si>
    <t>PORTA MADEIRA COMPENS LISA P/ PINTURA 82X210CM</t>
  </si>
  <si>
    <t>06.60.050</t>
  </si>
  <si>
    <t>RETIRADA DE BRAÇO DE ALAVANCA</t>
  </si>
  <si>
    <t>06.60.051</t>
  </si>
  <si>
    <t>RETIRADA DE ALAVANCA</t>
  </si>
  <si>
    <t>06.80.043</t>
  </si>
  <si>
    <t>BRACO DE ALAVANCA DE FERRO</t>
  </si>
  <si>
    <t>06.80.044</t>
  </si>
  <si>
    <t>ALAVANCA PARA CAIXILHO BASCULANTE</t>
  </si>
  <si>
    <t>06.80.049</t>
  </si>
  <si>
    <t>LUBRIFICACAO DE CAIXILHO E TROCA DE REBITES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</si>
  <si>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</si>
  <si>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</si>
  <si>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</si>
  <si>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</si>
  <si>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07.04.034</t>
  </si>
  <si>
    <t>CUMEEIRA ACO PINT PO/COIL-COATING PERFIL OND/TRAP E=0,65MM H ATE 40MM</t>
  </si>
  <si>
    <t>07.60.015</t>
  </si>
  <si>
    <t>RETIRADA DE CAIBROS</t>
  </si>
  <si>
    <t>07.60.051</t>
  </si>
  <si>
    <t>RETIRADA DE TELHAS DE BARRO - S/REAPROV</t>
  </si>
  <si>
    <t>07.60.056</t>
  </si>
  <si>
    <t>RETIRADA DE CUMEEIRAS E ESPIGOES DE BARRO - S/REAPROV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</si>
  <si>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</si>
  <si>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</si>
  <si>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</si>
  <si>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</si>
  <si>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</si>
  <si>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</si>
  <si>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</si>
  <si>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</si>
  <si>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</si>
  <si>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</si>
  <si>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</si>
  <si>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</si>
  <si>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</si>
  <si>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</si>
  <si>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</si>
  <si>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</si>
  <si>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</si>
  <si>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</si>
  <si>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08.09.064</t>
  </si>
  <si>
    <t>TUBO PVC REFORÇADO SR JUNTA ELÁSTICA DN 150 INCL CONEXÕES</t>
  </si>
  <si>
    <t>08.10.004</t>
  </si>
  <si>
    <t xml:space="preserve">CAIXA SIFONADA DE PVC DN 100X150X50MM C/GRELHA PVC CROMADO			  			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</si>
  <si>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</si>
  <si>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</si>
  <si>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</si>
  <si>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</si>
  <si>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</si>
  <si>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</si>
  <si>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08.15.019</t>
  </si>
  <si>
    <t>LT-07 LAVATÓRIO COLETIVO COM TORNEIRA DE MESA- SANIT.ADMINISTRAÇÃO</t>
  </si>
  <si>
    <t>08.16.001</t>
  </si>
  <si>
    <t>BACIA SIFONADA DE LOUCA BRANCA (VDR 6L) C/ ASSENTO</t>
  </si>
  <si>
    <t>08.16.051</t>
  </si>
  <si>
    <t>SABONETEIRA DE LOUCA BRANCA DE 15X15 CM</t>
  </si>
  <si>
    <t>08.16.065</t>
  </si>
  <si>
    <t>PAPELEIRA DE LOUCA BRANCA DE 15X15CM</t>
  </si>
  <si>
    <t>08.16.091</t>
  </si>
  <si>
    <t>BR-03  CONJUNTO LAVATORIO E BACIA ACESSIVEIS</t>
  </si>
  <si>
    <t>CJ</t>
  </si>
  <si>
    <t>08.50.001</t>
  </si>
  <si>
    <t>DEMOLIÇÃO DE TUBULACÕES EM GERAL INCLUINDO CONEXÕES, CAIXAS E RALOS</t>
  </si>
  <si>
    <t>08.50.020</t>
  </si>
  <si>
    <t>DEMOLIÇÃO DE CALHAS E RUFOS EM CHAPAS METALICAS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</si>
  <si>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</si>
  <si>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</si>
  <si>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</si>
  <si>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</si>
  <si>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</si>
  <si>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</si>
  <si>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09.04.020</t>
  </si>
  <si>
    <t>QUADRO GERAL - DISJUNTOR TERMOMAGNETICO 3X60A A 3X100A</t>
  </si>
  <si>
    <t>09.04.021</t>
  </si>
  <si>
    <t>QUADRO GERAL - DISJUNTOR TERMO MAGNETICO 3X200A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</si>
  <si>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</si>
  <si>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</si>
  <si>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</si>
  <si>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</si>
  <si>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</si>
  <si>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</si>
  <si>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09.05.054</t>
  </si>
  <si>
    <t>QUADRO DISTRIBUICAO, DISJ. GERAL 100A P/ 28 A 42 DISJS.</t>
  </si>
  <si>
    <t>09.05.070</t>
  </si>
  <si>
    <t>DISJUNTOR BIPOLAR TERMOMAGNETICO 2X10A A 2X50A</t>
  </si>
  <si>
    <t>09.05.073</t>
  </si>
  <si>
    <t>DISJUNTOR UNIPOLAR TERMOMAGNETICO 1X10A A 1X30A</t>
  </si>
  <si>
    <t>09.06.012</t>
  </si>
  <si>
    <t>CAIXA DE PASSAGEM CHAPA TAMPA PARAFUSADA DE 30X30X12 CM</t>
  </si>
  <si>
    <t>09.07.004</t>
  </si>
  <si>
    <t>FIO DE 2,50 MM2 750V (ISOLAÇAO NAO HALOGENADO)</t>
  </si>
  <si>
    <t>09.07.005</t>
  </si>
  <si>
    <t>FIO DE 4,00 MM2 750V (ISOLAÇAO NAO HALOGENADO)</t>
  </si>
  <si>
    <t>09.07.009</t>
  </si>
  <si>
    <t>FIO TRANCADO PARA TELEFONE - PAD. TELEBRAS</t>
  </si>
  <si>
    <t>09.08.002</t>
  </si>
  <si>
    <t>INTERRUPTOR DE 1 TECLA SIMPLES EM CX.4X2-ELETROD.AÇO GALV.A QUENTE</t>
  </si>
  <si>
    <t>09.08.016</t>
  </si>
  <si>
    <t>TOMADA 2P+T PADRAO NBR 14136,  CORRENTE 20A-250V-ELETR.AÇO GALV.A QUENTE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</si>
  <si>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</si>
  <si>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</si>
  <si>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</si>
  <si>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</si>
  <si>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09.52.009</t>
  </si>
  <si>
    <t>REMOCAO DE TUBULACAO ELETRICA APARENTE ATE 2</t>
  </si>
  <si>
    <t>09.52.017</t>
  </si>
  <si>
    <t>REMOCAO DE FIO EMBUTIDO ATE 16 MM2</t>
  </si>
  <si>
    <t>09.52.026</t>
  </si>
  <si>
    <t>REMOCAO DE FUNDO OU PORTAS MADEIRA/METAL .P/QUADROS OU CAIXAS PASSAGEM</t>
  </si>
  <si>
    <t>09.52.030</t>
  </si>
  <si>
    <t>REMOCAO DE DISJUNTOR  QUICK-LAG OU BASE P/ FUSIVEL DIAZED EM B.T</t>
  </si>
  <si>
    <t>09.52.039</t>
  </si>
  <si>
    <t>REMOCAO DE BARRAMENTO DE COBRE</t>
  </si>
  <si>
    <t>09.64.006</t>
  </si>
  <si>
    <t>RETIRADA DE APARELHOS DE ILUMINACAO, PLAFONS E PENDENTES P/LAMPADAS FLUORESC</t>
  </si>
  <si>
    <t>09.84.001</t>
  </si>
  <si>
    <t>INTERRUPTOR DE 1 TECLA</t>
  </si>
  <si>
    <t>09.84.002</t>
  </si>
  <si>
    <t>INTERRUPTOR DE 2 TECLAS</t>
  </si>
  <si>
    <t>09.84.003</t>
  </si>
  <si>
    <t>INTERRUPTOR DE 3 TECLAS</t>
  </si>
  <si>
    <t>09.84.009</t>
  </si>
  <si>
    <t>TOMADA 2P+T PADRAO NBR 14136 CORRENTE 10A-250V</t>
  </si>
  <si>
    <t>09.84.020</t>
  </si>
  <si>
    <t>ESPELHO DE 4'X2'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</si>
  <si>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</si>
  <si>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</si>
  <si>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</si>
  <si>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</si>
  <si>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10.50.004</t>
  </si>
  <si>
    <t>DEMOLIÇÃO DE ENTARUGAMENTO</t>
  </si>
  <si>
    <t>10.60.005</t>
  </si>
  <si>
    <t>RETIRADA DE FORRO DE PVC EM LAMINAS</t>
  </si>
  <si>
    <t>11.01.010</t>
  </si>
  <si>
    <t>IMPERMEAB C/ ARGAM POLIMERICA SEMIFLEXIVEL P/ CORTINAS E POCOS DE ELEV COM APLICAÇAO 4 DEMAOS</t>
  </si>
  <si>
    <t>12.02.002</t>
  </si>
  <si>
    <t>CHAPISCO</t>
  </si>
  <si>
    <t>12.02.006</t>
  </si>
  <si>
    <t>EMBOCO DESEMPENADO</t>
  </si>
  <si>
    <t>12.02.036</t>
  </si>
  <si>
    <t>REVESTIMENTO COM AZULEJOS  RETIFICADOS LISOS BRANCO BRILHANTE</t>
  </si>
  <si>
    <t>12.04.004</t>
  </si>
  <si>
    <t>12.04.006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</si>
  <si>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</si>
  <si>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</si>
  <si>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</si>
  <si>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</si>
  <si>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12.80.030</t>
  </si>
  <si>
    <t>REPARO EM TRINCAS E RACHADURAS</t>
  </si>
  <si>
    <t>13.01.004</t>
  </si>
  <si>
    <t>LASTRO DE CONCRETO C/ HIDROFUGO E=5CM</t>
  </si>
  <si>
    <t>13.01.006</t>
  </si>
  <si>
    <t>LASTRO DE PEDRA BRITADA - 5CM</t>
  </si>
  <si>
    <t>13.01.018</t>
  </si>
  <si>
    <t>ARGAMASSA DE REGULARIZACAO CIM/AREIA 1:3 C/ IMPERM. ESP=2,50CM</t>
  </si>
  <si>
    <t>13.02.069</t>
  </si>
  <si>
    <t>PORCELANATO ESMALTADO</t>
  </si>
  <si>
    <t>13.02.092</t>
  </si>
  <si>
    <t>SINTEKO - DUAS DEMAOS INCLUSIVE RASPAGEM - APLICADO</t>
  </si>
  <si>
    <t>13.02.093</t>
  </si>
  <si>
    <t>RASPAGEM COM CALAFETACAO E APLICACAO DE CERA</t>
  </si>
  <si>
    <t>13.05.009</t>
  </si>
  <si>
    <t>RODAPE DE MADEIRA DE 7X1,5CM G1-C4</t>
  </si>
  <si>
    <t>13.05.022</t>
  </si>
  <si>
    <t>RODAPE PORCELANATO ESMALTADO 7CM</t>
  </si>
  <si>
    <t>13.06.082</t>
  </si>
  <si>
    <t>SO-22 SOLEIRA DE GRANITO EM NIVEL 1 PEÇA (L= 14 A 17CM)</t>
  </si>
  <si>
    <t>13.06.083</t>
  </si>
  <si>
    <t>SO-23 SOLEIRA DE GRANITO EM NIVEL 1 PEÇA (L=19 A 22CM)</t>
  </si>
  <si>
    <t>13.50.002</t>
  </si>
  <si>
    <t>DEMOLIÇAO PISO GRANILITE, LADRILHO HIDRAULICO, CERAMICO, CACOS, INCLUSIVE BASE</t>
  </si>
  <si>
    <t>13.50.004</t>
  </si>
  <si>
    <t>DEMOLICAO PISO SOALHO DE TABUAS INCLUSIVE VIGAMENTOS</t>
  </si>
  <si>
    <t>13.50.016</t>
  </si>
  <si>
    <t>DEMOLICAO RODAPES EM GERAL INCLUSIVE ARGAMASSA ASSENTAMENTO</t>
  </si>
  <si>
    <t>13.50.017</t>
  </si>
  <si>
    <t>DEMOLICAO SOLEIRAS EM GERAL INCLUSIVE ARGAMASSA ASSENTAMENTO</t>
  </si>
  <si>
    <t>13.80.012</t>
  </si>
  <si>
    <t>SOALHO DE TABUA 20X2CM  MACHO-FEMEA G1-C6   (SOMENTE TABUAS)</t>
  </si>
  <si>
    <t>13.80.022</t>
  </si>
  <si>
    <t>COLAGEM COM NATA DE CIMENTO E ADESIVO P/ ARGAMASSA E CHAPISCO</t>
  </si>
  <si>
    <t>14.01.004</t>
  </si>
  <si>
    <t>VIDRO LISO COMUM INCOLOR DE 4MM</t>
  </si>
  <si>
    <t>14.60.001</t>
  </si>
  <si>
    <t>RETIRADA DE VIDRO INCLUSIVE RASPAGEM DE MASSA OU RETIRADA DE BAGUETES</t>
  </si>
  <si>
    <t>15.01.014</t>
  </si>
  <si>
    <t>APLICAÇAO DE IMUNIZANTE CUPINICIDA EM MADEIRA.</t>
  </si>
  <si>
    <t>15.01.032</t>
  </si>
  <si>
    <t>PRIMER P/ GALVANIZADOS (GALVITE/SIMILAR) - ESTRUTURAS</t>
  </si>
  <si>
    <t>15.02.025</t>
  </si>
  <si>
    <t>TINTA LATEX STANDARD</t>
  </si>
  <si>
    <t>15.03.026</t>
  </si>
  <si>
    <t>ESMALTE A BASE DE AGUA COM MASSA NIVELADORA EM ESQUADRIAS DE MADEIRA</t>
  </si>
  <si>
    <t>15.03.061</t>
  </si>
  <si>
    <t>FACE INTERNA DE CALHAS COM TINTA BETUMINOSA</t>
  </si>
  <si>
    <t>15.04.012</t>
  </si>
  <si>
    <t>TINTA MINERAL IMPERMEAVEL C/ NATA SELADORA S/ BLOCO DE CONCRETO</t>
  </si>
  <si>
    <t>15.50.002</t>
  </si>
  <si>
    <t>REMOCAO DE OLEO,ESMALTE,LATEX/ACRILICO EM PAREDES COM LIXAMENTO</t>
  </si>
  <si>
    <t>15.50.003</t>
  </si>
  <si>
    <t>REMOCAO DE OLEO,ESMALTE OU VERNIZ EM ESQ DE MADEIRA C/LIXAMENTO</t>
  </si>
  <si>
    <t>15.50.004</t>
  </si>
  <si>
    <t>REMOCAO DE OLEO,ESMALTE,ALUMIN OU GRAFITE EM ESQ DE FERRO C/LIXAMENTO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</si>
  <si>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</si>
  <si>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</si>
  <si>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</si>
  <si>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</si>
  <si>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</si>
  <si>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</si>
  <si>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</si>
  <si>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</si>
  <si>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16.01.029</t>
  </si>
  <si>
    <t>FD-24 FECHAMENTO DE DIVISA COM GRADIL ELETROFUNDIDO / BROCA (H=235CM)</t>
  </si>
  <si>
    <t>16.01.088</t>
  </si>
  <si>
    <t>PT-41 PORTAO EM CHAPA DE ACO (300X235CM)</t>
  </si>
  <si>
    <t>16.01.089</t>
  </si>
  <si>
    <t>PT-42 PORTAO EM CHAPA DE ACO (180X235CM)</t>
  </si>
  <si>
    <t>16.02.071</t>
  </si>
  <si>
    <t>16.05.032</t>
  </si>
  <si>
    <t>CA-22 CANALETA DE AGUAS PLUVIAIS EM CONCRETO (30CM)</t>
  </si>
  <si>
    <t>16.05.041</t>
  </si>
  <si>
    <t>TC-04 TAMPA DE CONCRETO P/ CANALETA AP (25CM)</t>
  </si>
  <si>
    <t>16.05.042</t>
  </si>
  <si>
    <t>TC-05 TAMPA DE CONCRETO P/ CANALETA AP (35CM)</t>
  </si>
  <si>
    <t>16.06.059</t>
  </si>
  <si>
    <t>TAPUME H=225CM ENGASTADO NO TERRENO E PINTURA LATEX FACE EXTERNA COM LOGOTIPO</t>
  </si>
  <si>
    <t>16.06.065</t>
  </si>
  <si>
    <t>ANDAIME - FACHADA - ALUGUEL MENSAL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</si>
  <si>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</si>
  <si>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</si>
  <si>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</si>
  <si>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</si>
  <si>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</si>
  <si>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</si>
  <si>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16.08.026</t>
  </si>
  <si>
    <t>CI-02 CAIXA DE INSPEÇÃO 80X80CM PARA ESGOTO</t>
  </si>
  <si>
    <t>16.11.005</t>
  </si>
  <si>
    <t>LIMPEZA DA OBRA</t>
  </si>
  <si>
    <t>16.18.015</t>
  </si>
  <si>
    <t>LOCAÇÃO MENSAL SANITÁRIO QUÍMICO COM DUAS HIGIENIZAÇÕES NA SEMANA, INCLUSO COLETA DE EFLUENTES</t>
  </si>
  <si>
    <t>16.35.014</t>
  </si>
  <si>
    <t>LIMPEZA DO SUBSTRATO COM APLICACAO DE JATO DE AGUA FRIA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</si>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</sst>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118.56</v>
      </c>
      <c r="E5" s="16">
        <v>112.6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26</v>
      </c>
      <c r="E6" s="10">
        <v>262.77999999999997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113.36</v>
      </c>
      <c r="E7" s="10">
        <v>84.45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360</v>
      </c>
      <c r="E8" s="10">
        <v>16.03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14</v>
      </c>
      <c r="E9" s="10">
        <v>326.48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27</v>
      </c>
      <c r="D10" s="10">
        <v>28.8</v>
      </c>
      <c r="E10" s="10">
        <v>905.83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27</v>
      </c>
      <c r="D11" s="10">
        <v>14.4</v>
      </c>
      <c r="E11" s="10">
        <v>905.83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27</v>
      </c>
      <c r="D12" s="10">
        <v>9.6</v>
      </c>
      <c r="E12" s="10">
        <v>3013.74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20.8</v>
      </c>
      <c r="E13" s="10">
        <v>130.44999999999999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</v>
      </c>
      <c r="E14" s="10">
        <v>1433.27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12</v>
      </c>
      <c r="E15" s="10">
        <v>904.19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36</v>
      </c>
      <c r="D16" s="10">
        <v>60</v>
      </c>
      <c r="E16" s="10">
        <v>17.510000000000002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36</v>
      </c>
      <c r="D17" s="10">
        <v>4</v>
      </c>
      <c r="E17" s="10">
        <v>75.2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36</v>
      </c>
      <c r="D18" s="10">
        <v>12</v>
      </c>
      <c r="E18" s="10">
        <v>17.510000000000002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48</v>
      </c>
      <c r="E19" s="10">
        <v>356.34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36</v>
      </c>
      <c r="D20" s="10">
        <v>36</v>
      </c>
      <c r="E20" s="10">
        <v>61.77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36</v>
      </c>
      <c r="D21" s="10">
        <v>12</v>
      </c>
      <c r="E21" s="10">
        <v>423.14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36</v>
      </c>
      <c r="D22" s="10">
        <v>30</v>
      </c>
      <c r="E22" s="10">
        <v>23.26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36</v>
      </c>
      <c r="D23" s="10">
        <v>30</v>
      </c>
      <c r="E23" s="10">
        <v>18.61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27</v>
      </c>
      <c r="D24" s="10">
        <v>36</v>
      </c>
      <c r="E24" s="10">
        <v>62.22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36</v>
      </c>
      <c r="D25" s="10">
        <v>30</v>
      </c>
      <c r="E25" s="10">
        <v>54.36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17</v>
      </c>
      <c r="D26" s="10">
        <v>300</v>
      </c>
      <c r="E26" s="10">
        <v>14.81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22</v>
      </c>
      <c r="D27" s="10">
        <v>6414.9</v>
      </c>
      <c r="E27" s="10">
        <v>33.46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17</v>
      </c>
      <c r="D28" s="10">
        <v>1436.94</v>
      </c>
      <c r="E28" s="10">
        <v>432.56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27</v>
      </c>
      <c r="D29" s="10">
        <v>136.28</v>
      </c>
      <c r="E29" s="10">
        <v>148.58000000000001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27</v>
      </c>
      <c r="D30" s="10">
        <v>3843.94</v>
      </c>
      <c r="E30" s="10">
        <v>3.78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17</v>
      </c>
      <c r="D31" s="10">
        <v>1436.94</v>
      </c>
      <c r="E31" s="10">
        <v>6.32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27</v>
      </c>
      <c r="D32" s="10">
        <v>136.28</v>
      </c>
      <c r="E32" s="10">
        <v>2.11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27</v>
      </c>
      <c r="D33" s="10">
        <v>80</v>
      </c>
      <c r="E33" s="10">
        <v>32.96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27</v>
      </c>
      <c r="D34" s="10">
        <v>40</v>
      </c>
      <c r="E34" s="10">
        <v>44.22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27</v>
      </c>
      <c r="D35" s="10">
        <v>30</v>
      </c>
      <c r="E35" s="10">
        <v>57.25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36</v>
      </c>
      <c r="D36" s="10">
        <v>2</v>
      </c>
      <c r="E36" s="10">
        <v>93.04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36</v>
      </c>
      <c r="D37" s="10">
        <v>4</v>
      </c>
      <c r="E37" s="10">
        <v>243.74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36</v>
      </c>
      <c r="D38" s="10">
        <v>12</v>
      </c>
      <c r="E38" s="10">
        <v>744.89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27</v>
      </c>
      <c r="D39" s="10">
        <v>50</v>
      </c>
      <c r="E39" s="10">
        <v>65.459999999999994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27</v>
      </c>
      <c r="D40" s="10">
        <v>70</v>
      </c>
      <c r="E40" s="10">
        <v>71.45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27</v>
      </c>
      <c r="D41" s="10">
        <v>80</v>
      </c>
      <c r="E41" s="10">
        <v>94.17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27</v>
      </c>
      <c r="D42" s="10">
        <v>30</v>
      </c>
      <c r="E42" s="10">
        <v>175.27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36</v>
      </c>
      <c r="D43" s="10">
        <v>4</v>
      </c>
      <c r="E43" s="10">
        <v>98.42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27</v>
      </c>
      <c r="D44" s="10">
        <v>152</v>
      </c>
      <c r="E44" s="10">
        <v>113.42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36</v>
      </c>
      <c r="D45" s="10">
        <v>22</v>
      </c>
      <c r="E45" s="10">
        <v>109.63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27</v>
      </c>
      <c r="D46" s="10">
        <v>261.39999999999998</v>
      </c>
      <c r="E46" s="10">
        <v>172.4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27</v>
      </c>
      <c r="D47" s="10">
        <v>12</v>
      </c>
      <c r="E47" s="10">
        <v>3456.13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36</v>
      </c>
      <c r="D48" s="10">
        <v>12</v>
      </c>
      <c r="E48" s="10">
        <v>410.41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36</v>
      </c>
      <c r="D49" s="10">
        <v>4</v>
      </c>
      <c r="E49" s="10">
        <v>124.94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36</v>
      </c>
      <c r="D50" s="10">
        <v>12</v>
      </c>
      <c r="E50" s="10">
        <v>122.19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112</v>
      </c>
      <c r="D51" s="10">
        <v>2</v>
      </c>
      <c r="E51" s="10">
        <v>4485.72</v>
      </c>
      <c r="F51" s="21"/>
      <c r="G51" s="17">
        <f t="shared" si="0"/>
        <v>0</v>
      </c>
    </row>
    <row r="52" spans="1:7" x14ac:dyDescent="0.25">
      <c r="A52" s="7" t="s">
        <v>113</v>
      </c>
      <c r="B52" s="8" t="s">
        <v>114</v>
      </c>
      <c r="C52" s="9" t="s">
        <v>27</v>
      </c>
      <c r="D52" s="10">
        <v>180</v>
      </c>
      <c r="E52" s="10">
        <v>11.26</v>
      </c>
      <c r="F52" s="21"/>
      <c r="G52" s="17">
        <f t="shared" si="0"/>
        <v>0</v>
      </c>
    </row>
    <row r="53" spans="1:7" x14ac:dyDescent="0.25">
      <c r="A53" s="7" t="s">
        <v>115</v>
      </c>
      <c r="B53" s="8" t="s">
        <v>116</v>
      </c>
      <c r="C53" s="9" t="s">
        <v>27</v>
      </c>
      <c r="D53" s="10">
        <v>119.4</v>
      </c>
      <c r="E53" s="10">
        <v>6.47</v>
      </c>
      <c r="F53" s="21"/>
      <c r="G53" s="17">
        <f t="shared" si="0"/>
        <v>0</v>
      </c>
    </row>
    <row r="54" spans="1:7" x14ac:dyDescent="0.25">
      <c r="A54" s="7" t="s">
        <v>117</v>
      </c>
      <c r="B54" s="8" t="s">
        <v>118</v>
      </c>
      <c r="C54" s="9" t="s">
        <v>36</v>
      </c>
      <c r="D54" s="10">
        <v>8</v>
      </c>
      <c r="E54" s="10">
        <v>8.93</v>
      </c>
      <c r="F54" s="21"/>
      <c r="G54" s="17">
        <f t="shared" si="0"/>
        <v>0</v>
      </c>
    </row>
    <row r="55" spans="1:7" x14ac:dyDescent="0.25">
      <c r="A55" s="7" t="s">
        <v>119</v>
      </c>
      <c r="B55" s="8" t="s">
        <v>120</v>
      </c>
      <c r="C55" s="9" t="s">
        <v>36</v>
      </c>
      <c r="D55" s="10">
        <v>8</v>
      </c>
      <c r="E55" s="10">
        <v>13.74</v>
      </c>
      <c r="F55" s="21"/>
      <c r="G55" s="17">
        <f t="shared" si="0"/>
        <v>0</v>
      </c>
    </row>
    <row r="56" spans="1:7" x14ac:dyDescent="0.25">
      <c r="A56" s="7" t="s">
        <v>121</v>
      </c>
      <c r="B56" s="8" t="s">
        <v>122</v>
      </c>
      <c r="C56" s="9" t="s">
        <v>36</v>
      </c>
      <c r="D56" s="10">
        <v>8</v>
      </c>
      <c r="E56" s="10">
        <v>68.7</v>
      </c>
      <c r="F56" s="21"/>
      <c r="G56" s="17">
        <f t="shared" si="0"/>
        <v>0</v>
      </c>
    </row>
    <row r="57" spans="1:7" x14ac:dyDescent="0.25">
      <c r="A57" s="7" t="s">
        <v>123</v>
      </c>
      <c r="B57" s="8" t="s">
        <v>124</v>
      </c>
      <c r="C57" s="9" t="s">
        <v>36</v>
      </c>
      <c r="D57" s="10">
        <v>2</v>
      </c>
      <c r="E57" s="10">
        <v>178.75</v>
      </c>
      <c r="F57" s="21"/>
      <c r="G57" s="17">
        <f t="shared" si="0"/>
        <v>0</v>
      </c>
    </row>
    <row r="58" spans="1:7" x14ac:dyDescent="0.25">
      <c r="A58" s="7" t="s">
        <v>125</v>
      </c>
      <c r="B58" s="8" t="s">
        <v>126</v>
      </c>
      <c r="C58" s="9" t="s">
        <v>36</v>
      </c>
      <c r="D58" s="10">
        <v>1</v>
      </c>
      <c r="E58" s="10">
        <v>649.51</v>
      </c>
      <c r="F58" s="21"/>
      <c r="G58" s="17">
        <f t="shared" si="0"/>
        <v>0</v>
      </c>
    </row>
    <row r="59" spans="1:7" x14ac:dyDescent="0.25">
      <c r="A59" s="7" t="s">
        <v>127</v>
      </c>
      <c r="B59" s="8" t="s">
        <v>128</v>
      </c>
      <c r="C59" s="9" t="s">
        <v>17</v>
      </c>
      <c r="D59" s="10">
        <v>5</v>
      </c>
      <c r="E59" s="10">
        <v>374.12</v>
      </c>
      <c r="F59" s="21"/>
      <c r="G59" s="17">
        <f t="shared" si="0"/>
        <v>0</v>
      </c>
    </row>
    <row r="60" spans="1:7" x14ac:dyDescent="0.25">
      <c r="A60" s="7" t="s">
        <v>129</v>
      </c>
      <c r="B60" s="8" t="s">
        <v>130</v>
      </c>
      <c r="C60" s="9" t="s">
        <v>27</v>
      </c>
      <c r="D60" s="10">
        <v>200</v>
      </c>
      <c r="E60" s="10">
        <v>61.74</v>
      </c>
      <c r="F60" s="21"/>
      <c r="G60" s="17">
        <f t="shared" si="0"/>
        <v>0</v>
      </c>
    </row>
    <row r="61" spans="1:7" x14ac:dyDescent="0.25">
      <c r="A61" s="7" t="s">
        <v>131</v>
      </c>
      <c r="B61" s="8" t="s">
        <v>132</v>
      </c>
      <c r="C61" s="9" t="s">
        <v>27</v>
      </c>
      <c r="D61" s="10">
        <v>225</v>
      </c>
      <c r="E61" s="10">
        <v>110.41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36</v>
      </c>
      <c r="D62" s="10">
        <v>2</v>
      </c>
      <c r="E62" s="10">
        <v>1104.54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36</v>
      </c>
      <c r="D63" s="10">
        <v>9</v>
      </c>
      <c r="E63" s="10">
        <v>107.62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36</v>
      </c>
      <c r="D64" s="10">
        <v>21</v>
      </c>
      <c r="E64" s="10">
        <v>32.659999999999997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36</v>
      </c>
      <c r="D65" s="10">
        <v>5</v>
      </c>
      <c r="E65" s="10">
        <v>129.06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27</v>
      </c>
      <c r="D66" s="10">
        <v>2850</v>
      </c>
      <c r="E66" s="10">
        <v>6.91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27</v>
      </c>
      <c r="D67" s="10">
        <v>2100</v>
      </c>
      <c r="E67" s="10">
        <v>9.34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27</v>
      </c>
      <c r="D68" s="10">
        <v>350</v>
      </c>
      <c r="E68" s="10">
        <v>3.13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36</v>
      </c>
      <c r="D69" s="10">
        <v>4</v>
      </c>
      <c r="E69" s="10">
        <v>270.62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36</v>
      </c>
      <c r="D70" s="10">
        <v>25</v>
      </c>
      <c r="E70" s="10">
        <v>362.11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36</v>
      </c>
      <c r="D71" s="10">
        <v>46</v>
      </c>
      <c r="E71" s="10">
        <v>195.11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36</v>
      </c>
      <c r="D72" s="10">
        <v>36</v>
      </c>
      <c r="E72" s="10">
        <v>305.18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27</v>
      </c>
      <c r="D73" s="10">
        <v>225</v>
      </c>
      <c r="E73" s="10">
        <v>8.39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27</v>
      </c>
      <c r="D74" s="10">
        <v>675</v>
      </c>
      <c r="E74" s="10">
        <v>1.67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17</v>
      </c>
      <c r="D75" s="10">
        <v>0.9</v>
      </c>
      <c r="E75" s="10">
        <v>67.17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36</v>
      </c>
      <c r="D76" s="10">
        <v>32</v>
      </c>
      <c r="E76" s="10">
        <v>8.39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164</v>
      </c>
      <c r="C77" s="9" t="s">
        <v>27</v>
      </c>
      <c r="D77" s="10">
        <v>5</v>
      </c>
      <c r="E77" s="10">
        <v>33.58</v>
      </c>
      <c r="F77" s="21"/>
      <c r="G77" s="17">
        <f t="shared" si="1"/>
        <v>0</v>
      </c>
    </row>
    <row r="78" spans="1:7" x14ac:dyDescent="0.25">
      <c r="A78" s="7" t="s">
        <v>165</v>
      </c>
      <c r="B78" s="8" t="s">
        <v>166</v>
      </c>
      <c r="C78" s="9" t="s">
        <v>36</v>
      </c>
      <c r="D78" s="10">
        <v>46</v>
      </c>
      <c r="E78" s="10">
        <v>4.72</v>
      </c>
      <c r="F78" s="21"/>
      <c r="G78" s="17">
        <f t="shared" si="1"/>
        <v>0</v>
      </c>
    </row>
    <row r="79" spans="1:7" x14ac:dyDescent="0.25">
      <c r="A79" s="7" t="s">
        <v>167</v>
      </c>
      <c r="B79" s="8" t="s">
        <v>168</v>
      </c>
      <c r="C79" s="9" t="s">
        <v>36</v>
      </c>
      <c r="D79" s="10">
        <v>20</v>
      </c>
      <c r="E79" s="10">
        <v>22.51</v>
      </c>
      <c r="F79" s="21"/>
      <c r="G79" s="17">
        <f t="shared" si="1"/>
        <v>0</v>
      </c>
    </row>
    <row r="80" spans="1:7" x14ac:dyDescent="0.25">
      <c r="A80" s="7" t="s">
        <v>169</v>
      </c>
      <c r="B80" s="8" t="s">
        <v>170</v>
      </c>
      <c r="C80" s="9" t="s">
        <v>36</v>
      </c>
      <c r="D80" s="10">
        <v>15</v>
      </c>
      <c r="E80" s="10">
        <v>55.52</v>
      </c>
      <c r="F80" s="21"/>
      <c r="G80" s="17">
        <f t="shared" si="1"/>
        <v>0</v>
      </c>
    </row>
    <row r="81" spans="1:7" x14ac:dyDescent="0.25">
      <c r="A81" s="7" t="s">
        <v>171</v>
      </c>
      <c r="B81" s="8" t="s">
        <v>172</v>
      </c>
      <c r="C81" s="9" t="s">
        <v>36</v>
      </c>
      <c r="D81" s="10">
        <v>5</v>
      </c>
      <c r="E81" s="10">
        <v>51.51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174</v>
      </c>
      <c r="C82" s="9" t="s">
        <v>36</v>
      </c>
      <c r="D82" s="10">
        <v>25</v>
      </c>
      <c r="E82" s="10">
        <v>28.56</v>
      </c>
      <c r="F82" s="21"/>
      <c r="G82" s="17">
        <f t="shared" si="1"/>
        <v>0</v>
      </c>
    </row>
    <row r="83" spans="1:7" x14ac:dyDescent="0.25">
      <c r="A83" s="7" t="s">
        <v>175</v>
      </c>
      <c r="B83" s="8" t="s">
        <v>176</v>
      </c>
      <c r="C83" s="9" t="s">
        <v>36</v>
      </c>
      <c r="D83" s="10">
        <v>45</v>
      </c>
      <c r="E83" s="10">
        <v>8.31</v>
      </c>
      <c r="F83" s="21"/>
      <c r="G83" s="17">
        <f t="shared" si="1"/>
        <v>0</v>
      </c>
    </row>
    <row r="84" spans="1:7" x14ac:dyDescent="0.25">
      <c r="A84" s="7" t="s">
        <v>177</v>
      </c>
      <c r="B84" s="8" t="s">
        <v>178</v>
      </c>
      <c r="C84" s="9" t="s">
        <v>17</v>
      </c>
      <c r="D84" s="10">
        <v>273.06</v>
      </c>
      <c r="E84" s="10">
        <v>48.67</v>
      </c>
      <c r="F84" s="21"/>
      <c r="G84" s="17">
        <f t="shared" si="1"/>
        <v>0</v>
      </c>
    </row>
    <row r="85" spans="1:7" x14ac:dyDescent="0.25">
      <c r="A85" s="7" t="s">
        <v>179</v>
      </c>
      <c r="B85" s="8" t="s">
        <v>180</v>
      </c>
      <c r="C85" s="9" t="s">
        <v>17</v>
      </c>
      <c r="D85" s="10">
        <v>273.06</v>
      </c>
      <c r="E85" s="10">
        <v>63.9</v>
      </c>
      <c r="F85" s="21"/>
      <c r="G85" s="17">
        <f t="shared" si="1"/>
        <v>0</v>
      </c>
    </row>
    <row r="86" spans="1:7" x14ac:dyDescent="0.25">
      <c r="A86" s="7" t="s">
        <v>181</v>
      </c>
      <c r="B86" s="8" t="s">
        <v>182</v>
      </c>
      <c r="C86" s="9" t="s">
        <v>17</v>
      </c>
      <c r="D86" s="10">
        <v>273.06</v>
      </c>
      <c r="E86" s="10">
        <v>2.25</v>
      </c>
      <c r="F86" s="21"/>
      <c r="G86" s="17">
        <f t="shared" si="1"/>
        <v>0</v>
      </c>
    </row>
    <row r="87" spans="1:7" x14ac:dyDescent="0.25">
      <c r="A87" s="7" t="s">
        <v>183</v>
      </c>
      <c r="B87" s="8" t="s">
        <v>184</v>
      </c>
      <c r="C87" s="9" t="s">
        <v>17</v>
      </c>
      <c r="D87" s="10">
        <v>273.06</v>
      </c>
      <c r="E87" s="10">
        <v>17.66</v>
      </c>
      <c r="F87" s="21"/>
      <c r="G87" s="17">
        <f t="shared" si="1"/>
        <v>0</v>
      </c>
    </row>
    <row r="88" spans="1:7" x14ac:dyDescent="0.25">
      <c r="A88" s="7" t="s">
        <v>185</v>
      </c>
      <c r="B88" s="8" t="s">
        <v>186</v>
      </c>
      <c r="C88" s="9" t="s">
        <v>17</v>
      </c>
      <c r="D88" s="10">
        <v>200</v>
      </c>
      <c r="E88" s="10">
        <v>30.01</v>
      </c>
      <c r="F88" s="21"/>
      <c r="G88" s="17">
        <f t="shared" si="1"/>
        <v>0</v>
      </c>
    </row>
    <row r="89" spans="1:7" x14ac:dyDescent="0.25">
      <c r="A89" s="7" t="s">
        <v>187</v>
      </c>
      <c r="B89" s="8" t="s">
        <v>188</v>
      </c>
      <c r="C89" s="9" t="s">
        <v>17</v>
      </c>
      <c r="D89" s="10">
        <v>926.4</v>
      </c>
      <c r="E89" s="10">
        <v>9.82</v>
      </c>
      <c r="F89" s="21"/>
      <c r="G89" s="17">
        <f t="shared" si="1"/>
        <v>0</v>
      </c>
    </row>
    <row r="90" spans="1:7" x14ac:dyDescent="0.25">
      <c r="A90" s="7" t="s">
        <v>189</v>
      </c>
      <c r="B90" s="8" t="s">
        <v>190</v>
      </c>
      <c r="C90" s="9" t="s">
        <v>17</v>
      </c>
      <c r="D90" s="10">
        <v>926.4</v>
      </c>
      <c r="E90" s="10">
        <v>61.92</v>
      </c>
      <c r="F90" s="21"/>
      <c r="G90" s="17">
        <f t="shared" si="1"/>
        <v>0</v>
      </c>
    </row>
    <row r="91" spans="1:7" x14ac:dyDescent="0.25">
      <c r="A91" s="7" t="s">
        <v>191</v>
      </c>
      <c r="B91" s="8" t="s">
        <v>192</v>
      </c>
      <c r="C91" s="9" t="s">
        <v>17</v>
      </c>
      <c r="D91" s="10">
        <v>206.4</v>
      </c>
      <c r="E91" s="10">
        <v>126.95</v>
      </c>
      <c r="F91" s="21"/>
      <c r="G91" s="17">
        <f t="shared" si="1"/>
        <v>0</v>
      </c>
    </row>
    <row r="92" spans="1:7" x14ac:dyDescent="0.25">
      <c r="A92" s="7" t="s">
        <v>193</v>
      </c>
      <c r="B92" s="8" t="s">
        <v>188</v>
      </c>
      <c r="C92" s="9" t="s">
        <v>17</v>
      </c>
      <c r="D92" s="10">
        <v>1728</v>
      </c>
      <c r="E92" s="10">
        <v>9.82</v>
      </c>
      <c r="F92" s="21"/>
      <c r="G92" s="17">
        <f t="shared" si="1"/>
        <v>0</v>
      </c>
    </row>
    <row r="93" spans="1:7" x14ac:dyDescent="0.25">
      <c r="A93" s="7" t="s">
        <v>194</v>
      </c>
      <c r="B93" s="8" t="s">
        <v>190</v>
      </c>
      <c r="C93" s="9" t="s">
        <v>17</v>
      </c>
      <c r="D93" s="10">
        <v>1728</v>
      </c>
      <c r="E93" s="10">
        <v>61.75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17</v>
      </c>
      <c r="D94" s="10">
        <v>1880</v>
      </c>
      <c r="E94" s="10">
        <v>15.8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17</v>
      </c>
      <c r="D95" s="10">
        <v>206.4</v>
      </c>
      <c r="E95" s="10">
        <v>23.7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27</v>
      </c>
      <c r="D96" s="10">
        <v>450</v>
      </c>
      <c r="E96" s="10">
        <v>19.43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17</v>
      </c>
      <c r="D97" s="10">
        <v>217.2</v>
      </c>
      <c r="E97" s="10">
        <v>58.06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17</v>
      </c>
      <c r="D98" s="10">
        <v>217.2</v>
      </c>
      <c r="E98" s="10">
        <v>14.97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17</v>
      </c>
      <c r="D99" s="10">
        <v>217.2</v>
      </c>
      <c r="E99" s="10">
        <v>46.29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17</v>
      </c>
      <c r="D100" s="10">
        <v>217.2</v>
      </c>
      <c r="E100" s="10">
        <v>230.81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17</v>
      </c>
      <c r="D101" s="10">
        <v>100</v>
      </c>
      <c r="E101" s="10">
        <v>205.39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17</v>
      </c>
      <c r="D102" s="10">
        <v>100</v>
      </c>
      <c r="E102" s="10">
        <v>69.34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27</v>
      </c>
      <c r="D103" s="10">
        <v>128</v>
      </c>
      <c r="E103" s="10">
        <v>39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27</v>
      </c>
      <c r="D104" s="10">
        <v>48</v>
      </c>
      <c r="E104" s="10">
        <v>28.75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27</v>
      </c>
      <c r="D105" s="10">
        <v>3.6</v>
      </c>
      <c r="E105" s="10">
        <v>193.51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27</v>
      </c>
      <c r="D106" s="10">
        <v>3</v>
      </c>
      <c r="E106" s="10">
        <v>250.64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17</v>
      </c>
      <c r="D107" s="10">
        <v>217.2</v>
      </c>
      <c r="E107" s="10">
        <v>44.24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17</v>
      </c>
      <c r="D108" s="10">
        <v>100</v>
      </c>
      <c r="E108" s="10">
        <v>28.39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27</v>
      </c>
      <c r="D109" s="10">
        <v>48</v>
      </c>
      <c r="E109" s="10">
        <v>3.37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27</v>
      </c>
      <c r="D110" s="10">
        <v>6.6</v>
      </c>
      <c r="E110" s="10">
        <v>4.22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17</v>
      </c>
      <c r="D111" s="10">
        <v>100</v>
      </c>
      <c r="E111" s="10">
        <v>626.23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17</v>
      </c>
      <c r="D112" s="10">
        <v>720</v>
      </c>
      <c r="E112" s="10">
        <v>26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17</v>
      </c>
      <c r="D113" s="10">
        <v>30</v>
      </c>
      <c r="E113" s="10">
        <v>172.89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17</v>
      </c>
      <c r="D114" s="10">
        <v>30</v>
      </c>
      <c r="E114" s="10">
        <v>17.05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17</v>
      </c>
      <c r="D115" s="10">
        <v>1282.98</v>
      </c>
      <c r="E115" s="10">
        <v>19.79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17</v>
      </c>
      <c r="D116" s="10">
        <v>1282.98</v>
      </c>
      <c r="E116" s="10">
        <v>20.14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17</v>
      </c>
      <c r="D117" s="10">
        <v>1500</v>
      </c>
      <c r="E117" s="10">
        <v>48.58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17</v>
      </c>
      <c r="D118" s="10">
        <v>50.71</v>
      </c>
      <c r="E118" s="10">
        <v>87.25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27</v>
      </c>
      <c r="D119" s="10">
        <v>261.39999999999998</v>
      </c>
      <c r="E119" s="10">
        <v>13.59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17</v>
      </c>
      <c r="D120" s="10">
        <v>1500</v>
      </c>
      <c r="E120" s="10">
        <v>39.39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17</v>
      </c>
      <c r="D121" s="10">
        <v>951.89</v>
      </c>
      <c r="E121" s="10">
        <v>5.38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17</v>
      </c>
      <c r="D122" s="10">
        <v>181.86</v>
      </c>
      <c r="E122" s="10">
        <v>7.58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17</v>
      </c>
      <c r="D123" s="10">
        <v>363.72</v>
      </c>
      <c r="E123" s="10">
        <v>9.09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17</v>
      </c>
      <c r="D124" s="10">
        <v>181.86</v>
      </c>
      <c r="E124" s="10">
        <v>30.44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258</v>
      </c>
      <c r="C125" s="9" t="s">
        <v>17</v>
      </c>
      <c r="D125" s="10">
        <v>2379.7199999999998</v>
      </c>
      <c r="E125" s="10">
        <v>23.36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17</v>
      </c>
      <c r="D126" s="10">
        <v>1636.76</v>
      </c>
      <c r="E126" s="10">
        <v>28.04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17</v>
      </c>
      <c r="D127" s="10">
        <v>363.72</v>
      </c>
      <c r="E127" s="10">
        <v>42.57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27</v>
      </c>
      <c r="D128" s="10">
        <v>60</v>
      </c>
      <c r="E128" s="10">
        <v>1905.31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36</v>
      </c>
      <c r="D129" s="10">
        <v>2</v>
      </c>
      <c r="E129" s="10">
        <v>12802.49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36</v>
      </c>
      <c r="D130" s="10">
        <v>1</v>
      </c>
      <c r="E130" s="10">
        <v>8997.2800000000007</v>
      </c>
      <c r="F130" s="21"/>
      <c r="G130" s="17">
        <f t="shared" si="1"/>
        <v>0</v>
      </c>
    </row>
    <row r="131" spans="1:7" x14ac:dyDescent="0.25">
      <c r="A131" s="7" t="s">
        <v>269</v>
      </c>
      <c r="B131" s="8" t="s">
        <v>204</v>
      </c>
      <c r="C131" s="9" t="s">
        <v>17</v>
      </c>
      <c r="D131" s="10">
        <v>300</v>
      </c>
      <c r="E131" s="10">
        <v>14.97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27</v>
      </c>
      <c r="D132" s="10">
        <v>80</v>
      </c>
      <c r="E132" s="10">
        <v>227.49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27</v>
      </c>
      <c r="D133" s="10">
        <v>35</v>
      </c>
      <c r="E133" s="10">
        <v>238.89</v>
      </c>
      <c r="F133" s="21"/>
      <c r="G133" s="17">
        <f t="shared" ref="G133:G147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27</v>
      </c>
      <c r="D134" s="10">
        <v>80</v>
      </c>
      <c r="E134" s="10">
        <v>200.18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27</v>
      </c>
      <c r="D135" s="10">
        <v>60</v>
      </c>
      <c r="E135" s="10">
        <v>118.92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17</v>
      </c>
      <c r="D136" s="10">
        <v>300</v>
      </c>
      <c r="E136" s="10">
        <v>30.16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27</v>
      </c>
      <c r="D137" s="10">
        <v>105</v>
      </c>
      <c r="E137" s="10">
        <v>35.049999999999997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17</v>
      </c>
      <c r="D138" s="10">
        <v>80</v>
      </c>
      <c r="E138" s="10">
        <v>5.25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17</v>
      </c>
      <c r="D139" s="10">
        <v>10</v>
      </c>
      <c r="E139" s="10">
        <v>618.07000000000005</v>
      </c>
      <c r="F139" s="21"/>
      <c r="G139" s="17">
        <f t="shared" si="2"/>
        <v>0</v>
      </c>
    </row>
    <row r="140" spans="1:7" x14ac:dyDescent="0.25">
      <c r="A140" s="7" t="s">
        <v>286</v>
      </c>
      <c r="B140" s="8" t="s">
        <v>287</v>
      </c>
      <c r="C140" s="9" t="s">
        <v>36</v>
      </c>
      <c r="D140" s="10">
        <v>8</v>
      </c>
      <c r="E140" s="10">
        <v>1713.98</v>
      </c>
      <c r="F140" s="21"/>
      <c r="G140" s="17">
        <f t="shared" si="2"/>
        <v>0</v>
      </c>
    </row>
    <row r="141" spans="1:7" x14ac:dyDescent="0.25">
      <c r="A141" s="7" t="s">
        <v>288</v>
      </c>
      <c r="B141" s="8" t="s">
        <v>289</v>
      </c>
      <c r="C141" s="9" t="s">
        <v>17</v>
      </c>
      <c r="D141" s="10">
        <v>800</v>
      </c>
      <c r="E141" s="10">
        <v>19.7</v>
      </c>
      <c r="F141" s="21"/>
      <c r="G141" s="17">
        <f t="shared" si="2"/>
        <v>0</v>
      </c>
    </row>
    <row r="142" spans="1:7" x14ac:dyDescent="0.25">
      <c r="A142" s="7" t="s">
        <v>290</v>
      </c>
      <c r="B142" s="8" t="s">
        <v>291</v>
      </c>
      <c r="C142" s="9" t="s">
        <v>36</v>
      </c>
      <c r="D142" s="10">
        <v>42</v>
      </c>
      <c r="E142" s="10">
        <v>1899.3</v>
      </c>
      <c r="F142" s="21"/>
      <c r="G142" s="17">
        <f t="shared" si="2"/>
        <v>0</v>
      </c>
    </row>
    <row r="143" spans="1:7" x14ac:dyDescent="0.25">
      <c r="A143" s="7" t="s">
        <v>292</v>
      </c>
      <c r="B143" s="8" t="s">
        <v>293</v>
      </c>
      <c r="C143" s="9" t="s">
        <v>17</v>
      </c>
      <c r="D143" s="10">
        <v>200</v>
      </c>
      <c r="E143" s="10">
        <v>14.74</v>
      </c>
      <c r="F143" s="21"/>
      <c r="G143" s="17">
        <f t="shared" si="2"/>
        <v>0</v>
      </c>
    </row>
    <row r="144" spans="1:7" x14ac:dyDescent="0.25">
      <c r="A144" s="7" t="s">
        <v>294</v>
      </c>
      <c r="B144" s="8" t="s">
        <v>295</v>
      </c>
      <c r="C144" s="9" t="s">
        <v>14</v>
      </c>
      <c r="D144" s="10">
        <v>30</v>
      </c>
      <c r="E144" s="10">
        <v>365.98</v>
      </c>
      <c r="F144" s="21"/>
      <c r="G144" s="17">
        <f t="shared" si="2"/>
        <v>0</v>
      </c>
    </row>
    <row r="145" spans="1:7" x14ac:dyDescent="0.25">
      <c r="A145" s="7" t="s">
        <v>296</v>
      </c>
      <c r="B145" s="8" t="s">
        <v>297</v>
      </c>
      <c r="C145" s="9" t="s">
        <v>17</v>
      </c>
      <c r="D145" s="10">
        <v>300</v>
      </c>
      <c r="E145" s="10">
        <v>74.61</v>
      </c>
      <c r="F145" s="21"/>
      <c r="G145" s="17">
        <f t="shared" si="2"/>
        <v>0</v>
      </c>
    </row>
    <row r="146" spans="1:7" x14ac:dyDescent="0.25">
      <c r="A146" s="7" t="s">
        <v>298</v>
      </c>
      <c r="B146" s="8" t="s">
        <v>299</v>
      </c>
      <c r="C146" s="9" t="s">
        <v>17</v>
      </c>
      <c r="D146" s="10">
        <v>150</v>
      </c>
      <c r="E146" s="10">
        <v>16.11</v>
      </c>
      <c r="F146" s="21"/>
      <c r="G146" s="17">
        <f t="shared" si="2"/>
        <v>0</v>
      </c>
    </row>
    <row r="147" spans="1:7" x14ac:dyDescent="0.25">
      <c r="A147" s="7" t="s">
        <v>300</v>
      </c>
      <c r="B147" s="8" t="s">
        <v>301</v>
      </c>
      <c r="C147" s="9" t="s">
        <v>36</v>
      </c>
      <c r="D147" s="10">
        <v>62</v>
      </c>
      <c r="E147" s="10">
        <v>940.99</v>
      </c>
      <c r="F147" s="21"/>
      <c r="G147" s="17">
        <f t="shared" si="2"/>
        <v>0</v>
      </c>
    </row>
    <row r="148" spans="1:7" x14ac:dyDescent="0.25">
      <c r="A148" s="7"/>
      <c r="B148" s="8"/>
      <c r="C148" s="9"/>
      <c r="D148" s="10"/>
      <c r="E148" s="10"/>
      <c r="F148" s="11" t="s">
        <v>8</v>
      </c>
      <c r="G148" s="12">
        <f>SUM(G5:G147)</f>
        <v>0</v>
      </c>
    </row>
  </sheetData>
  <sheetProtection algorithmName="SHA-512" hashValue="XvqTeRB8VoPIc3YExfUn6BFTWSqPbcjfWa1E1WUrx8CbCXMQLtKEroRyCWTFPnTNQHaKX/NP166MGPABoh7X4Q==" saltValue="eVafQl0UsYglOvf6oOqtDw==" spinCount="100000" sheet="1" objects="1" scenarios="1"/>
  <conditionalFormatting sqref="F5:F14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 DE RISCO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2026-06-16T18:40:53Z</dcterms:modified>
</cp:coreProperties>
</file>